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Timmer\OneDrive - Gemeente Schiedam\Bureaublad\Opvanglocaties\Publiceren nota\"/>
    </mc:Choice>
  </mc:AlternateContent>
  <bookViews>
    <workbookView xWindow="0" yWindow="0" windowWidth="23040" windowHeight="8940"/>
  </bookViews>
  <sheets>
    <sheet name="Catering_P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H60" i="1" s="1"/>
  <c r="F57" i="1"/>
  <c r="H57" i="1" s="1"/>
  <c r="F31" i="1"/>
  <c r="H31" i="1" s="1"/>
  <c r="F32" i="1"/>
  <c r="H32" i="1" s="1"/>
  <c r="F33" i="1"/>
  <c r="H33" i="1"/>
  <c r="F34" i="1"/>
  <c r="H34" i="1" s="1"/>
  <c r="F35" i="1"/>
  <c r="H35" i="1" s="1"/>
  <c r="F36" i="1"/>
  <c r="H36" i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30" i="1"/>
  <c r="H30" i="1"/>
  <c r="G26" i="1" l="1"/>
</calcChain>
</file>

<file path=xl/sharedStrings.xml><?xml version="1.0" encoding="utf-8"?>
<sst xmlns="http://schemas.openxmlformats.org/spreadsheetml/2006/main" count="81" uniqueCount="64">
  <si>
    <t>Bedrijfsnaam Inschrijver</t>
  </si>
  <si>
    <t>Ondertekening</t>
  </si>
  <si>
    <t>Voorletters achternaam tekenbevoegde</t>
  </si>
  <si>
    <t>Datum en plaats</t>
  </si>
  <si>
    <t>Handekening tekenbevoegde</t>
  </si>
  <si>
    <t>Stuksprijs</t>
  </si>
  <si>
    <t>Totaalprijs per jaar</t>
  </si>
  <si>
    <t>De opgegeven prijzen zijn all-in tarieven, dat wil zeggen dat alle eventuele bijkomende kosten in de tarieven dienen te zijn verwerkt, zoals, maar niet uitsluitend, reis- en transportkosten, rapportagekosten, administratiekosten en andere logisch met de uitvoering van de Overeenkomst behorende kosten.
Inschrijver dient alleen de blauwe cellen in te vullen.</t>
  </si>
  <si>
    <t>Onderwerp</t>
  </si>
  <si>
    <t>Subtotaal</t>
  </si>
  <si>
    <t>Aantal</t>
  </si>
  <si>
    <t>Gunningscriteria Prijs - Cateringsdiensten</t>
  </si>
  <si>
    <t>ARTIKEL</t>
  </si>
  <si>
    <t>INDICATIE AFNAME PER JAAR</t>
  </si>
  <si>
    <t>VERPAKKINGSEENHEID</t>
  </si>
  <si>
    <t>BEDRAG PER EENHEID</t>
  </si>
  <si>
    <t>TOTAAL exclusief BTW</t>
  </si>
  <si>
    <t>BTW percentage</t>
  </si>
  <si>
    <t>TOTAAL Incusief BTW</t>
  </si>
  <si>
    <t>Productcomponenten ontbijt en lunch op jaarbasis</t>
  </si>
  <si>
    <t>per plak</t>
  </si>
  <si>
    <t>Handfruit</t>
  </si>
  <si>
    <t>per stuk</t>
  </si>
  <si>
    <t>Diner op jaarbasis</t>
  </si>
  <si>
    <t>Warme avondmaaltijd</t>
  </si>
  <si>
    <t>Bezorgkosten per locatie</t>
  </si>
  <si>
    <t>Aantal kilometers per dag*</t>
  </si>
  <si>
    <t>Prijs per kilometer</t>
  </si>
  <si>
    <t>Aantal dagen per jaar</t>
  </si>
  <si>
    <t>Locatie Inschrijver - locatie Francois Haverschmidt</t>
  </si>
  <si>
    <t xml:space="preserve">Brood donker </t>
  </si>
  <si>
    <t>Brood mais</t>
  </si>
  <si>
    <t>Kaas jong</t>
  </si>
  <si>
    <t>Kaas belegen</t>
  </si>
  <si>
    <t>Vleeswaren</t>
  </si>
  <si>
    <t>Zoetwaren jam</t>
  </si>
  <si>
    <t>Zoetwaren chocopasta</t>
  </si>
  <si>
    <t>Zoetwaren hageslag</t>
  </si>
  <si>
    <t>Boter</t>
  </si>
  <si>
    <t>Melk</t>
  </si>
  <si>
    <t>Yogurt</t>
  </si>
  <si>
    <t>Eieren</t>
  </si>
  <si>
    <t>Tomaat</t>
  </si>
  <si>
    <t>Komkommer</t>
  </si>
  <si>
    <t>Sla</t>
  </si>
  <si>
    <t>Dressing</t>
  </si>
  <si>
    <t>Krentenbol</t>
  </si>
  <si>
    <t>Wraps</t>
  </si>
  <si>
    <t>Soep</t>
  </si>
  <si>
    <t>Knackerbrood</t>
  </si>
  <si>
    <t>Beschuit</t>
  </si>
  <si>
    <t>Peper</t>
  </si>
  <si>
    <t>Zout</t>
  </si>
  <si>
    <t>Snacks</t>
  </si>
  <si>
    <t>heel brood</t>
  </si>
  <si>
    <t>per verpakking</t>
  </si>
  <si>
    <t xml:space="preserve">per stuk </t>
  </si>
  <si>
    <t>per doos 750 stuks</t>
  </si>
  <si>
    <t>per kilo</t>
  </si>
  <si>
    <t>per liter</t>
  </si>
  <si>
    <t>per kopje 150 ml</t>
  </si>
  <si>
    <t>per pak 250 ml.</t>
  </si>
  <si>
    <t>per bakje 150 gr.</t>
  </si>
  <si>
    <t>per 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</si>
</sst>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860AA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 style="medium">
        <color rgb="FF1860AA"/>
      </left>
      <right/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 style="medium">
        <color rgb="FF1860AA"/>
      </left>
      <right/>
      <top style="medium">
        <color rgb="FF1860AA"/>
      </top>
      <bottom style="thin">
        <color rgb="FF1860AA"/>
      </bottom>
      <diagonal/>
    </border>
    <border>
      <left/>
      <right/>
      <top style="medium">
        <color rgb="FF1860AA"/>
      </top>
      <bottom style="thin">
        <color rgb="FF1860AA"/>
      </bottom>
      <diagonal/>
    </border>
    <border>
      <left/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4" fontId="11" fillId="0" borderId="0" applyFont="0" applyFill="0" applyBorder="0" applyAlignment="0" applyProtection="0"/>
  </cellStyleXfs>
  <cellXfs count="61">
    <xf numFmtId="0" fontId="0" fillId="0" borderId="0" xfId="0"/>
    <xf numFmtId="0" fontId="3" fillId="2" borderId="20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44" fontId="3" fillId="2" borderId="0" xfId="2" applyFont="1" applyFill="1" applyAlignment="1" applyProtection="1">
      <alignment horizontal="center"/>
      <protection locked="0"/>
    </xf>
    <xf numFmtId="44" fontId="3" fillId="2" borderId="20" xfId="2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5" fillId="0" borderId="0" xfId="0" applyFont="1" applyProtection="1"/>
    <xf numFmtId="0" fontId="5" fillId="0" borderId="0" xfId="0" applyFont="1" applyProtection="1"/>
    <xf numFmtId="0" fontId="3" fillId="0" borderId="0" xfId="0" applyFont="1" applyFill="1" applyAlignment="1" applyProtection="1">
      <alignment horizontal="center"/>
    </xf>
    <xf numFmtId="0" fontId="4" fillId="3" borderId="8" xfId="0" applyFont="1" applyFill="1" applyBorder="1" applyAlignment="1" applyProtection="1"/>
    <xf numFmtId="0" fontId="4" fillId="3" borderId="9" xfId="0" applyFont="1" applyFill="1" applyBorder="1" applyAlignment="1" applyProtection="1"/>
    <xf numFmtId="0" fontId="4" fillId="3" borderId="10" xfId="0" applyFont="1" applyFill="1" applyBorder="1" applyAlignment="1" applyProtection="1"/>
    <xf numFmtId="0" fontId="3" fillId="0" borderId="0" xfId="0" applyFont="1" applyProtection="1"/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  <xf numFmtId="0" fontId="7" fillId="0" borderId="14" xfId="0" applyFont="1" applyBorder="1" applyProtection="1"/>
    <xf numFmtId="0" fontId="7" fillId="0" borderId="15" xfId="0" applyFont="1" applyBorder="1" applyProtection="1"/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164" fontId="6" fillId="0" borderId="6" xfId="0" applyNumberFormat="1" applyFont="1" applyBorder="1" applyAlignment="1" applyProtection="1">
      <alignment horizontal="center"/>
    </xf>
    <xf numFmtId="164" fontId="6" fillId="0" borderId="1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center"/>
    </xf>
    <xf numFmtId="0" fontId="4" fillId="3" borderId="8" xfId="0" applyFont="1" applyFill="1" applyBorder="1" applyProtection="1"/>
    <xf numFmtId="0" fontId="4" fillId="3" borderId="9" xfId="0" applyFont="1" applyFill="1" applyBorder="1" applyProtection="1"/>
    <xf numFmtId="0" fontId="4" fillId="3" borderId="10" xfId="0" applyFont="1" applyFill="1" applyBorder="1" applyProtection="1"/>
    <xf numFmtId="0" fontId="9" fillId="4" borderId="21" xfId="1" applyFont="1" applyFill="1" applyBorder="1" applyAlignment="1" applyProtection="1">
      <alignment horizontal="center"/>
    </xf>
    <xf numFmtId="0" fontId="9" fillId="4" borderId="22" xfId="1" applyFont="1" applyFill="1" applyBorder="1" applyAlignment="1" applyProtection="1">
      <alignment horizontal="center"/>
    </xf>
    <xf numFmtId="0" fontId="9" fillId="4" borderId="25" xfId="1" applyFont="1" applyFill="1" applyBorder="1" applyAlignment="1" applyProtection="1">
      <alignment horizontal="center"/>
    </xf>
    <xf numFmtId="0" fontId="1" fillId="4" borderId="18" xfId="1" applyFont="1" applyFill="1" applyBorder="1" applyProtection="1"/>
    <xf numFmtId="165" fontId="1" fillId="4" borderId="18" xfId="1" applyNumberFormat="1" applyFont="1" applyFill="1" applyBorder="1" applyProtection="1"/>
    <xf numFmtId="165" fontId="1" fillId="4" borderId="17" xfId="1" applyNumberFormat="1" applyFont="1" applyFill="1" applyBorder="1" applyProtection="1"/>
    <xf numFmtId="0" fontId="12" fillId="4" borderId="18" xfId="1" applyFont="1" applyFill="1" applyBorder="1" applyProtection="1"/>
    <xf numFmtId="0" fontId="1" fillId="0" borderId="18" xfId="1" applyFont="1" applyBorder="1" applyProtection="1"/>
    <xf numFmtId="0" fontId="1" fillId="4" borderId="19" xfId="1" applyFont="1" applyFill="1" applyBorder="1" applyProtection="1"/>
    <xf numFmtId="0" fontId="12" fillId="4" borderId="19" xfId="1" applyFont="1" applyFill="1" applyBorder="1" applyProtection="1"/>
    <xf numFmtId="165" fontId="1" fillId="4" borderId="19" xfId="1" applyNumberFormat="1" applyFont="1" applyFill="1" applyBorder="1" applyProtection="1"/>
    <xf numFmtId="0" fontId="8" fillId="0" borderId="0" xfId="1" applyProtection="1"/>
    <xf numFmtId="165" fontId="1" fillId="4" borderId="0" xfId="1" applyNumberFormat="1" applyFont="1" applyFill="1" applyProtection="1"/>
    <xf numFmtId="0" fontId="10" fillId="4" borderId="21" xfId="1" applyFont="1" applyFill="1" applyBorder="1" applyAlignment="1" applyProtection="1">
      <alignment horizontal="center"/>
    </xf>
    <xf numFmtId="0" fontId="10" fillId="4" borderId="22" xfId="1" applyFont="1" applyFill="1" applyBorder="1" applyAlignment="1" applyProtection="1">
      <alignment horizontal="center"/>
    </xf>
    <xf numFmtId="0" fontId="10" fillId="4" borderId="23" xfId="1" applyFont="1" applyFill="1" applyBorder="1" applyAlignment="1" applyProtection="1">
      <alignment horizontal="center"/>
    </xf>
    <xf numFmtId="3" fontId="1" fillId="4" borderId="19" xfId="1" applyNumberFormat="1" applyFont="1" applyFill="1" applyBorder="1" applyProtection="1"/>
    <xf numFmtId="0" fontId="1" fillId="4" borderId="19" xfId="1" applyFont="1" applyFill="1" applyBorder="1" applyAlignment="1" applyProtection="1">
      <alignment horizontal="center"/>
    </xf>
    <xf numFmtId="0" fontId="1" fillId="4" borderId="0" xfId="1" applyFont="1" applyFill="1" applyBorder="1" applyProtection="1"/>
    <xf numFmtId="3" fontId="1" fillId="4" borderId="0" xfId="1" applyNumberFormat="1" applyFont="1" applyFill="1" applyBorder="1" applyProtection="1"/>
    <xf numFmtId="165" fontId="1" fillId="4" borderId="16" xfId="1" applyNumberFormat="1" applyFont="1" applyFill="1" applyBorder="1" applyProtection="1"/>
    <xf numFmtId="3" fontId="1" fillId="4" borderId="16" xfId="1" applyNumberFormat="1" applyFont="1" applyFill="1" applyBorder="1" applyProtection="1"/>
    <xf numFmtId="165" fontId="1" fillId="4" borderId="23" xfId="1" applyNumberFormat="1" applyFont="1" applyFill="1" applyBorder="1" applyProtection="1"/>
    <xf numFmtId="0" fontId="3" fillId="0" borderId="0" xfId="0" applyFont="1" applyProtection="1"/>
    <xf numFmtId="0" fontId="0" fillId="2" borderId="2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</cellXfs>
  <cellStyles count="3">
    <cellStyle name="Standaard" xfId="0" builtinId="0"/>
    <cellStyle name="Standaard 2" xfId="1"/>
    <cellStyle name="Valuta" xfId="2" builtinId="4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2835131</xdr:colOff>
      <xdr:row>13</xdr:row>
      <xdr:rowOff>55563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23813</xdr:colOff>
      <xdr:row>11</xdr:row>
      <xdr:rowOff>23840</xdr:rowOff>
    </xdr:from>
    <xdr:to>
      <xdr:col>8</xdr:col>
      <xdr:colOff>523875</xdr:colOff>
      <xdr:row>16</xdr:row>
      <xdr:rowOff>150987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23813" y="1920373"/>
          <a:ext cx="14199129" cy="973814"/>
          <a:chOff x="18365" y="156087"/>
          <a:chExt cx="7454560" cy="741139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7"/>
            <a:ext cx="7454560" cy="741139"/>
            <a:chOff x="14649" y="1364340"/>
            <a:chExt cx="5945680" cy="583306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733456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39755"/>
              <a:ext cx="484623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0393" y="192089"/>
            <a:ext cx="2608732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Annex 1a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P1 Catering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5</xdr:col>
      <xdr:colOff>395432</xdr:colOff>
      <xdr:row>1</xdr:row>
      <xdr:rowOff>142874</xdr:rowOff>
    </xdr:from>
    <xdr:to>
      <xdr:col>8</xdr:col>
      <xdr:colOff>516659</xdr:colOff>
      <xdr:row>8</xdr:row>
      <xdr:rowOff>71437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9968057" y="301624"/>
          <a:ext cx="3835977" cy="10398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15900" algn="l"/>
              <a:tab pos="431800" algn="l"/>
            </a:tabLst>
            <a:defRPr/>
          </a:pPr>
          <a:r>
            <a:rPr lang="nl-NL" sz="900" b="1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Openbare Europese Aanbestedingsprocedure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15900" algn="l"/>
              <a:tab pos="431800" algn="l"/>
            </a:tabLst>
            <a:defRPr/>
          </a:pPr>
          <a:r>
            <a:rPr lang="nl-N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Facilitaire en Maatschappelijke Ondersteuning voor Schiedamse Vluchtelingenopvang</a:t>
          </a:r>
          <a:r>
            <a:rPr lang="nl-NL" sz="11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</a:t>
          </a:r>
          <a:r>
            <a:rPr lang="nl-NL" sz="11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l-NL" sz="11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Catering,</a:t>
          </a:r>
          <a:r>
            <a:rPr lang="nl-NL" sz="11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perceel 1</a:t>
          </a:r>
          <a:endParaRPr lang="nl-N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met</a:t>
          </a:r>
          <a:r>
            <a:rPr lang="nl-NL" sz="10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  <a:r>
            <a:rPr lang="nl-NL" sz="10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dossier - 1.844.843/00064/003</a:t>
          </a:r>
          <a:endParaRPr lang="nl-NL" sz="1100" b="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O69"/>
  <sheetViews>
    <sheetView showGridLines="0" tabSelected="1" topLeftCell="A7" zoomScale="90" zoomScaleNormal="90" workbookViewId="0">
      <selection activeCell="C60" sqref="C60"/>
    </sheetView>
  </sheetViews>
  <sheetFormatPr defaultRowHeight="13.2" x14ac:dyDescent="0.25"/>
  <cols>
    <col min="1" max="1" width="9.21875" style="8" customWidth="1"/>
    <col min="2" max="2" width="68" style="8" bestFit="1" customWidth="1"/>
    <col min="3" max="3" width="26.33203125" style="8" bestFit="1" customWidth="1"/>
    <col min="4" max="4" width="20.44140625" style="8" bestFit="1" customWidth="1"/>
    <col min="5" max="5" width="19.77734375" style="8" bestFit="1" customWidth="1"/>
    <col min="6" max="6" width="21.6640625" style="8" bestFit="1" customWidth="1"/>
    <col min="7" max="7" width="14.77734375" style="8" bestFit="1" customWidth="1"/>
    <col min="8" max="8" width="19.33203125" style="8" bestFit="1" customWidth="1"/>
    <col min="9" max="12" width="8.88671875" style="8"/>
    <col min="13" max="13" width="9.21875" style="8" customWidth="1"/>
    <col min="14" max="16384" width="8.88671875" style="8"/>
  </cols>
  <sheetData>
    <row r="9" spans="1:1" ht="14.4" x14ac:dyDescent="0.25">
      <c r="A9" s="7"/>
    </row>
    <row r="10" spans="1:1" ht="14.4" x14ac:dyDescent="0.25">
      <c r="A10" s="7"/>
    </row>
    <row r="18" spans="2:15" ht="45" customHeight="1" x14ac:dyDescent="0.25">
      <c r="B18" s="9" t="s">
        <v>7</v>
      </c>
      <c r="C18" s="9"/>
      <c r="D18" s="9"/>
      <c r="E18" s="9"/>
      <c r="F18" s="9"/>
      <c r="G18" s="9"/>
      <c r="H18" s="9"/>
      <c r="I18" s="9"/>
      <c r="J18" s="10"/>
      <c r="K18" s="10"/>
      <c r="L18" s="10"/>
      <c r="M18" s="10"/>
      <c r="N18" s="10"/>
    </row>
    <row r="19" spans="2:15" ht="12.75" customHeight="1" x14ac:dyDescent="0.25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1" spans="2:15" x14ac:dyDescent="0.25">
      <c r="B21" s="11" t="s">
        <v>0</v>
      </c>
      <c r="C21" s="11"/>
      <c r="D21" s="11"/>
      <c r="E21" s="11"/>
      <c r="F21" s="4"/>
      <c r="G21" s="4"/>
      <c r="H21" s="4"/>
    </row>
    <row r="22" spans="2:15" x14ac:dyDescent="0.25">
      <c r="B22" s="12"/>
      <c r="C22" s="12"/>
      <c r="D22" s="12"/>
      <c r="E22" s="12"/>
      <c r="F22" s="13"/>
      <c r="G22" s="13"/>
      <c r="H22" s="13"/>
    </row>
    <row r="23" spans="2:15" ht="13.8" thickBot="1" x14ac:dyDescent="0.3"/>
    <row r="24" spans="2:15" ht="13.8" thickBot="1" x14ac:dyDescent="0.3">
      <c r="B24" s="14" t="s">
        <v>11</v>
      </c>
      <c r="C24" s="15"/>
      <c r="D24" s="15"/>
      <c r="E24" s="16"/>
      <c r="F24" s="17"/>
      <c r="G24" s="17"/>
      <c r="H24" s="17"/>
    </row>
    <row r="25" spans="2:15" ht="13.8" thickBot="1" x14ac:dyDescent="0.3">
      <c r="B25" s="18" t="s">
        <v>8</v>
      </c>
      <c r="C25" s="19"/>
      <c r="D25" s="19"/>
      <c r="E25" s="20"/>
      <c r="F25" s="21" t="s">
        <v>10</v>
      </c>
      <c r="G25" s="21" t="s">
        <v>5</v>
      </c>
      <c r="H25" s="22" t="s">
        <v>9</v>
      </c>
    </row>
    <row r="26" spans="2:15" ht="13.8" thickBot="1" x14ac:dyDescent="0.3">
      <c r="B26" s="23" t="s">
        <v>6</v>
      </c>
      <c r="C26" s="24"/>
      <c r="D26" s="24"/>
      <c r="E26" s="24"/>
      <c r="F26" s="24"/>
      <c r="G26" s="25">
        <f>H60+H57+SUM(H30:H54)</f>
        <v>0</v>
      </c>
      <c r="H26" s="26"/>
    </row>
    <row r="27" spans="2:15" ht="13.8" thickBot="1" x14ac:dyDescent="0.3">
      <c r="B27" s="27"/>
      <c r="C27" s="27"/>
      <c r="D27" s="27"/>
      <c r="E27" s="27"/>
      <c r="F27" s="27"/>
      <c r="G27" s="28"/>
      <c r="H27" s="28"/>
    </row>
    <row r="28" spans="2:15" x14ac:dyDescent="0.25">
      <c r="B28" s="29" t="s">
        <v>12</v>
      </c>
      <c r="C28" s="30" t="s">
        <v>13</v>
      </c>
      <c r="D28" s="30" t="s">
        <v>14</v>
      </c>
      <c r="E28" s="31" t="s">
        <v>15</v>
      </c>
      <c r="F28" s="15" t="s">
        <v>16</v>
      </c>
      <c r="G28" s="15" t="s">
        <v>17</v>
      </c>
      <c r="H28" s="15" t="s">
        <v>18</v>
      </c>
    </row>
    <row r="29" spans="2:15" ht="14.4" x14ac:dyDescent="0.3">
      <c r="B29" s="32" t="s">
        <v>19</v>
      </c>
      <c r="C29" s="33"/>
      <c r="D29" s="33"/>
      <c r="E29" s="33"/>
      <c r="F29" s="33"/>
      <c r="G29" s="33"/>
      <c r="H29" s="34"/>
    </row>
    <row r="30" spans="2:15" ht="14.4" x14ac:dyDescent="0.3">
      <c r="B30" s="35" t="s">
        <v>30</v>
      </c>
      <c r="C30" s="35">
        <v>1830</v>
      </c>
      <c r="D30" s="35" t="s">
        <v>54</v>
      </c>
      <c r="E30" s="5">
        <v>0</v>
      </c>
      <c r="F30" s="36">
        <f>C30*E30</f>
        <v>0</v>
      </c>
      <c r="G30" s="3"/>
      <c r="H30" s="37">
        <f>F30*(1+G30)</f>
        <v>0</v>
      </c>
    </row>
    <row r="31" spans="2:15" ht="14.4" x14ac:dyDescent="0.3">
      <c r="B31" s="35" t="s">
        <v>31</v>
      </c>
      <c r="C31" s="35">
        <v>1800</v>
      </c>
      <c r="D31" s="35" t="s">
        <v>54</v>
      </c>
      <c r="E31" s="5">
        <v>0</v>
      </c>
      <c r="F31" s="36">
        <f t="shared" ref="F31:F54" si="0">C31*E31</f>
        <v>0</v>
      </c>
      <c r="G31" s="3"/>
      <c r="H31" s="36">
        <f t="shared" ref="H31:H54" si="1">F31*(1+G31)</f>
        <v>0</v>
      </c>
    </row>
    <row r="32" spans="2:15" ht="14.4" x14ac:dyDescent="0.3">
      <c r="B32" s="35" t="s">
        <v>32</v>
      </c>
      <c r="C32" s="35">
        <v>87840</v>
      </c>
      <c r="D32" s="35" t="s">
        <v>20</v>
      </c>
      <c r="E32" s="5">
        <v>0</v>
      </c>
      <c r="F32" s="36">
        <f t="shared" si="0"/>
        <v>0</v>
      </c>
      <c r="G32" s="3"/>
      <c r="H32" s="36">
        <f t="shared" si="1"/>
        <v>0</v>
      </c>
    </row>
    <row r="33" spans="2:8" ht="14.4" x14ac:dyDescent="0.3">
      <c r="B33" s="35" t="s">
        <v>33</v>
      </c>
      <c r="C33" s="35">
        <v>87840</v>
      </c>
      <c r="D33" s="35" t="s">
        <v>20</v>
      </c>
      <c r="E33" s="5">
        <v>0</v>
      </c>
      <c r="F33" s="36">
        <f t="shared" si="0"/>
        <v>0</v>
      </c>
      <c r="G33" s="3"/>
      <c r="H33" s="36">
        <f t="shared" si="1"/>
        <v>0</v>
      </c>
    </row>
    <row r="34" spans="2:8" ht="14.4" x14ac:dyDescent="0.3">
      <c r="B34" s="35" t="s">
        <v>34</v>
      </c>
      <c r="C34" s="35">
        <v>131760</v>
      </c>
      <c r="D34" s="35" t="s">
        <v>20</v>
      </c>
      <c r="E34" s="5">
        <v>0</v>
      </c>
      <c r="F34" s="36">
        <f t="shared" si="0"/>
        <v>0</v>
      </c>
      <c r="G34" s="3"/>
      <c r="H34" s="36">
        <f t="shared" si="1"/>
        <v>0</v>
      </c>
    </row>
    <row r="35" spans="2:8" ht="14.4" x14ac:dyDescent="0.3">
      <c r="B35" s="35" t="s">
        <v>35</v>
      </c>
      <c r="C35" s="35">
        <v>43920</v>
      </c>
      <c r="D35" s="35" t="s">
        <v>55</v>
      </c>
      <c r="E35" s="5">
        <v>0</v>
      </c>
      <c r="F35" s="36">
        <f t="shared" si="0"/>
        <v>0</v>
      </c>
      <c r="G35" s="3"/>
      <c r="H35" s="36">
        <f t="shared" si="1"/>
        <v>0</v>
      </c>
    </row>
    <row r="36" spans="2:8" ht="14.4" x14ac:dyDescent="0.3">
      <c r="B36" s="35" t="s">
        <v>36</v>
      </c>
      <c r="C36" s="35">
        <v>43920</v>
      </c>
      <c r="D36" s="35" t="s">
        <v>55</v>
      </c>
      <c r="E36" s="5">
        <v>0</v>
      </c>
      <c r="F36" s="36">
        <f t="shared" si="0"/>
        <v>0</v>
      </c>
      <c r="G36" s="3"/>
      <c r="H36" s="36">
        <f t="shared" si="1"/>
        <v>0</v>
      </c>
    </row>
    <row r="37" spans="2:8" ht="14.4" x14ac:dyDescent="0.3">
      <c r="B37" s="35" t="s">
        <v>37</v>
      </c>
      <c r="C37" s="35">
        <v>43920</v>
      </c>
      <c r="D37" s="35" t="s">
        <v>55</v>
      </c>
      <c r="E37" s="5">
        <v>0</v>
      </c>
      <c r="F37" s="36">
        <f t="shared" si="0"/>
        <v>0</v>
      </c>
      <c r="G37" s="3"/>
      <c r="H37" s="36">
        <f t="shared" si="1"/>
        <v>0</v>
      </c>
    </row>
    <row r="38" spans="2:8" ht="14.4" x14ac:dyDescent="0.3">
      <c r="B38" s="35" t="s">
        <v>38</v>
      </c>
      <c r="C38" s="35">
        <v>87840</v>
      </c>
      <c r="D38" s="35" t="s">
        <v>55</v>
      </c>
      <c r="E38" s="5">
        <v>0</v>
      </c>
      <c r="F38" s="36">
        <f t="shared" si="0"/>
        <v>0</v>
      </c>
      <c r="G38" s="3"/>
      <c r="H38" s="36">
        <f t="shared" si="1"/>
        <v>0</v>
      </c>
    </row>
    <row r="39" spans="2:8" ht="14.4" x14ac:dyDescent="0.3">
      <c r="B39" s="35" t="s">
        <v>39</v>
      </c>
      <c r="C39" s="35">
        <v>43920</v>
      </c>
      <c r="D39" s="35" t="s">
        <v>61</v>
      </c>
      <c r="E39" s="5">
        <v>0</v>
      </c>
      <c r="F39" s="36">
        <f t="shared" si="0"/>
        <v>0</v>
      </c>
      <c r="G39" s="3"/>
      <c r="H39" s="36">
        <f t="shared" si="1"/>
        <v>0</v>
      </c>
    </row>
    <row r="40" spans="2:8" ht="14.4" x14ac:dyDescent="0.3">
      <c r="B40" s="35" t="s">
        <v>40</v>
      </c>
      <c r="C40" s="35">
        <v>43920</v>
      </c>
      <c r="D40" s="35" t="s">
        <v>62</v>
      </c>
      <c r="E40" s="5">
        <v>0</v>
      </c>
      <c r="F40" s="36">
        <f t="shared" si="0"/>
        <v>0</v>
      </c>
      <c r="G40" s="3"/>
      <c r="H40" s="36">
        <f t="shared" si="1"/>
        <v>0</v>
      </c>
    </row>
    <row r="41" spans="2:8" ht="14.4" x14ac:dyDescent="0.3">
      <c r="B41" s="35" t="s">
        <v>41</v>
      </c>
      <c r="C41" s="35">
        <v>21960</v>
      </c>
      <c r="D41" s="35" t="s">
        <v>63</v>
      </c>
      <c r="E41" s="5">
        <v>0</v>
      </c>
      <c r="F41" s="36">
        <f t="shared" si="0"/>
        <v>0</v>
      </c>
      <c r="G41" s="3"/>
      <c r="H41" s="36">
        <f t="shared" si="1"/>
        <v>0</v>
      </c>
    </row>
    <row r="42" spans="2:8" ht="14.4" x14ac:dyDescent="0.3">
      <c r="B42" s="35" t="s">
        <v>21</v>
      </c>
      <c r="C42" s="35">
        <v>87840</v>
      </c>
      <c r="D42" s="35" t="s">
        <v>56</v>
      </c>
      <c r="E42" s="5">
        <v>0</v>
      </c>
      <c r="F42" s="36">
        <f t="shared" si="0"/>
        <v>0</v>
      </c>
      <c r="G42" s="3"/>
      <c r="H42" s="36">
        <f t="shared" si="1"/>
        <v>0</v>
      </c>
    </row>
    <row r="43" spans="2:8" ht="14.4" x14ac:dyDescent="0.3">
      <c r="B43" s="35" t="s">
        <v>42</v>
      </c>
      <c r="C43" s="35">
        <v>1500</v>
      </c>
      <c r="D43" s="35" t="s">
        <v>58</v>
      </c>
      <c r="E43" s="5">
        <v>0</v>
      </c>
      <c r="F43" s="36">
        <f t="shared" si="0"/>
        <v>0</v>
      </c>
      <c r="G43" s="3"/>
      <c r="H43" s="36">
        <f t="shared" si="1"/>
        <v>0</v>
      </c>
    </row>
    <row r="44" spans="2:8" ht="14.4" x14ac:dyDescent="0.3">
      <c r="B44" s="35" t="s">
        <v>43</v>
      </c>
      <c r="C44" s="35">
        <v>1200</v>
      </c>
      <c r="D44" s="35" t="s">
        <v>58</v>
      </c>
      <c r="E44" s="5">
        <v>0</v>
      </c>
      <c r="F44" s="36">
        <f t="shared" si="0"/>
        <v>0</v>
      </c>
      <c r="G44" s="3"/>
      <c r="H44" s="36">
        <f t="shared" si="1"/>
        <v>0</v>
      </c>
    </row>
    <row r="45" spans="2:8" ht="14.4" x14ac:dyDescent="0.3">
      <c r="B45" s="35" t="s">
        <v>44</v>
      </c>
      <c r="C45" s="35">
        <v>500</v>
      </c>
      <c r="D45" s="35" t="s">
        <v>58</v>
      </c>
      <c r="E45" s="5">
        <v>0</v>
      </c>
      <c r="F45" s="36">
        <f t="shared" si="0"/>
        <v>0</v>
      </c>
      <c r="G45" s="3"/>
      <c r="H45" s="36">
        <f t="shared" si="1"/>
        <v>0</v>
      </c>
    </row>
    <row r="46" spans="2:8" ht="14.4" x14ac:dyDescent="0.3">
      <c r="B46" s="35" t="s">
        <v>45</v>
      </c>
      <c r="C46" s="35">
        <v>550</v>
      </c>
      <c r="D46" s="35" t="s">
        <v>59</v>
      </c>
      <c r="E46" s="5">
        <v>0</v>
      </c>
      <c r="F46" s="36">
        <f t="shared" si="0"/>
        <v>0</v>
      </c>
      <c r="G46" s="3"/>
      <c r="H46" s="36">
        <f t="shared" si="1"/>
        <v>0</v>
      </c>
    </row>
    <row r="47" spans="2:8" ht="14.4" x14ac:dyDescent="0.3">
      <c r="B47" s="35" t="s">
        <v>46</v>
      </c>
      <c r="C47" s="35">
        <v>30000</v>
      </c>
      <c r="D47" s="35" t="s">
        <v>22</v>
      </c>
      <c r="E47" s="5">
        <v>0</v>
      </c>
      <c r="F47" s="36">
        <f t="shared" si="0"/>
        <v>0</v>
      </c>
      <c r="G47" s="3"/>
      <c r="H47" s="36">
        <f t="shared" si="1"/>
        <v>0</v>
      </c>
    </row>
    <row r="48" spans="2:8" ht="14.4" x14ac:dyDescent="0.3">
      <c r="B48" s="35" t="s">
        <v>47</v>
      </c>
      <c r="C48" s="35">
        <v>5200</v>
      </c>
      <c r="D48" s="35" t="s">
        <v>22</v>
      </c>
      <c r="E48" s="5">
        <v>0</v>
      </c>
      <c r="F48" s="36">
        <f t="shared" si="0"/>
        <v>0</v>
      </c>
      <c r="G48" s="3"/>
      <c r="H48" s="36">
        <f t="shared" si="1"/>
        <v>0</v>
      </c>
    </row>
    <row r="49" spans="2:9" ht="14.4" x14ac:dyDescent="0.3">
      <c r="B49" s="35" t="s">
        <v>48</v>
      </c>
      <c r="C49" s="38">
        <v>15000</v>
      </c>
      <c r="D49" s="35" t="s">
        <v>60</v>
      </c>
      <c r="E49" s="5">
        <v>0</v>
      </c>
      <c r="F49" s="36">
        <f t="shared" si="0"/>
        <v>0</v>
      </c>
      <c r="G49" s="3"/>
      <c r="H49" s="36">
        <f t="shared" si="1"/>
        <v>0</v>
      </c>
    </row>
    <row r="50" spans="2:9" ht="14.4" x14ac:dyDescent="0.3">
      <c r="B50" s="35" t="s">
        <v>49</v>
      </c>
      <c r="C50" s="35">
        <v>87000</v>
      </c>
      <c r="D50" s="35" t="s">
        <v>22</v>
      </c>
      <c r="E50" s="5">
        <v>0</v>
      </c>
      <c r="F50" s="36">
        <f t="shared" si="0"/>
        <v>0</v>
      </c>
      <c r="G50" s="3"/>
      <c r="H50" s="36">
        <f t="shared" si="1"/>
        <v>0</v>
      </c>
    </row>
    <row r="51" spans="2:9" ht="14.4" x14ac:dyDescent="0.3">
      <c r="B51" s="35" t="s">
        <v>50</v>
      </c>
      <c r="C51" s="35">
        <v>40000</v>
      </c>
      <c r="D51" s="35" t="s">
        <v>22</v>
      </c>
      <c r="E51" s="5">
        <v>0</v>
      </c>
      <c r="F51" s="36">
        <f t="shared" si="0"/>
        <v>0</v>
      </c>
      <c r="G51" s="3"/>
      <c r="H51" s="36">
        <f t="shared" si="1"/>
        <v>0</v>
      </c>
    </row>
    <row r="52" spans="2:9" ht="14.4" x14ac:dyDescent="0.3">
      <c r="B52" s="39" t="s">
        <v>51</v>
      </c>
      <c r="C52" s="39">
        <v>40</v>
      </c>
      <c r="D52" s="39" t="s">
        <v>57</v>
      </c>
      <c r="E52" s="5">
        <v>0</v>
      </c>
      <c r="F52" s="36">
        <f t="shared" si="0"/>
        <v>0</v>
      </c>
      <c r="G52" s="3"/>
      <c r="H52" s="36">
        <f t="shared" si="1"/>
        <v>0</v>
      </c>
    </row>
    <row r="53" spans="2:9" ht="14.4" x14ac:dyDescent="0.3">
      <c r="B53" s="35" t="s">
        <v>52</v>
      </c>
      <c r="C53" s="35">
        <v>50</v>
      </c>
      <c r="D53" s="35" t="s">
        <v>57</v>
      </c>
      <c r="E53" s="5">
        <v>0</v>
      </c>
      <c r="F53" s="36">
        <f t="shared" si="0"/>
        <v>0</v>
      </c>
      <c r="G53" s="3"/>
      <c r="H53" s="36">
        <f t="shared" si="1"/>
        <v>0</v>
      </c>
    </row>
    <row r="54" spans="2:9" ht="14.4" x14ac:dyDescent="0.3">
      <c r="B54" s="40" t="s">
        <v>53</v>
      </c>
      <c r="C54" s="41">
        <v>12500</v>
      </c>
      <c r="D54" s="40" t="s">
        <v>22</v>
      </c>
      <c r="E54" s="6">
        <v>0</v>
      </c>
      <c r="F54" s="42">
        <f t="shared" si="0"/>
        <v>0</v>
      </c>
      <c r="G54" s="2"/>
      <c r="H54" s="42">
        <f t="shared" si="1"/>
        <v>0</v>
      </c>
    </row>
    <row r="55" spans="2:9" ht="14.4" x14ac:dyDescent="0.3">
      <c r="B55" s="43"/>
      <c r="C55" s="43"/>
      <c r="D55" s="43"/>
      <c r="E55" s="44"/>
      <c r="F55" s="44"/>
      <c r="G55" s="44"/>
      <c r="H55" s="44"/>
    </row>
    <row r="56" spans="2:9" ht="14.4" x14ac:dyDescent="0.3">
      <c r="B56" s="45" t="s">
        <v>23</v>
      </c>
      <c r="C56" s="46"/>
      <c r="D56" s="46"/>
      <c r="E56" s="46"/>
      <c r="F56" s="46"/>
      <c r="G56" s="46"/>
      <c r="H56" s="47"/>
    </row>
    <row r="57" spans="2:9" ht="14.4" x14ac:dyDescent="0.3">
      <c r="B57" s="40" t="s">
        <v>24</v>
      </c>
      <c r="C57" s="48">
        <v>54750</v>
      </c>
      <c r="D57" s="49">
        <v>1</v>
      </c>
      <c r="E57" s="6">
        <v>0</v>
      </c>
      <c r="F57" s="42">
        <f>E57*C57</f>
        <v>0</v>
      </c>
      <c r="G57" s="1"/>
      <c r="H57" s="42">
        <f>F57*(1+G57)</f>
        <v>0</v>
      </c>
    </row>
    <row r="58" spans="2:9" ht="15" thickBot="1" x14ac:dyDescent="0.35">
      <c r="B58" s="50"/>
      <c r="C58" s="51"/>
      <c r="D58" s="51"/>
      <c r="E58" s="51"/>
      <c r="F58" s="51"/>
      <c r="G58" s="51"/>
      <c r="H58" s="51"/>
    </row>
    <row r="59" spans="2:9" x14ac:dyDescent="0.25">
      <c r="B59" s="15" t="s">
        <v>25</v>
      </c>
      <c r="C59" s="15" t="s">
        <v>26</v>
      </c>
      <c r="D59" s="15" t="s">
        <v>27</v>
      </c>
      <c r="E59" s="15" t="s">
        <v>28</v>
      </c>
      <c r="F59" s="15" t="s">
        <v>16</v>
      </c>
      <c r="G59" s="15" t="s">
        <v>17</v>
      </c>
      <c r="H59" s="15" t="s">
        <v>18</v>
      </c>
    </row>
    <row r="60" spans="2:9" ht="14.4" x14ac:dyDescent="0.3">
      <c r="B60" s="52" t="s">
        <v>29</v>
      </c>
      <c r="C60" s="1"/>
      <c r="D60" s="6">
        <v>0</v>
      </c>
      <c r="E60" s="53">
        <v>365</v>
      </c>
      <c r="F60" s="54">
        <f>D60*C60*E60</f>
        <v>0</v>
      </c>
      <c r="G60" s="1"/>
      <c r="H60" s="54">
        <f>F60*(1+G60)</f>
        <v>0</v>
      </c>
    </row>
    <row r="61" spans="2:9" ht="18.75" customHeight="1" x14ac:dyDescent="0.25">
      <c r="B61" s="11" t="s">
        <v>1</v>
      </c>
      <c r="C61" s="11"/>
      <c r="D61" s="11"/>
      <c r="E61" s="11"/>
    </row>
    <row r="62" spans="2:9" ht="17.25" customHeight="1" x14ac:dyDescent="0.25"/>
    <row r="63" spans="2:9" ht="17.25" customHeight="1" x14ac:dyDescent="0.25">
      <c r="B63" s="55" t="s">
        <v>0</v>
      </c>
      <c r="C63" s="55"/>
      <c r="D63" s="55"/>
      <c r="E63" s="55"/>
      <c r="F63" s="56"/>
      <c r="G63" s="56"/>
      <c r="H63" s="56"/>
      <c r="I63" s="56"/>
    </row>
    <row r="64" spans="2:9" ht="18.75" customHeight="1" x14ac:dyDescent="0.25">
      <c r="B64" s="55" t="s">
        <v>2</v>
      </c>
      <c r="C64" s="55"/>
      <c r="D64" s="55"/>
      <c r="E64" s="55"/>
      <c r="F64" s="57"/>
      <c r="G64" s="57"/>
      <c r="H64" s="57"/>
      <c r="I64" s="57"/>
    </row>
    <row r="65" spans="2:9" ht="16.5" customHeight="1" x14ac:dyDescent="0.25">
      <c r="B65" s="55" t="s">
        <v>3</v>
      </c>
      <c r="C65" s="55"/>
      <c r="D65" s="55"/>
      <c r="E65" s="55"/>
      <c r="F65" s="57"/>
      <c r="G65" s="57"/>
      <c r="H65" s="57"/>
      <c r="I65" s="57"/>
    </row>
    <row r="66" spans="2:9" x14ac:dyDescent="0.25">
      <c r="B66" s="55" t="s">
        <v>4</v>
      </c>
      <c r="C66" s="55"/>
      <c r="D66" s="55"/>
      <c r="E66" s="55"/>
      <c r="F66" s="58"/>
      <c r="G66" s="58"/>
      <c r="H66" s="58"/>
      <c r="I66" s="58"/>
    </row>
    <row r="67" spans="2:9" x14ac:dyDescent="0.25">
      <c r="F67" s="59"/>
      <c r="G67" s="59"/>
      <c r="H67" s="59"/>
      <c r="I67" s="59"/>
    </row>
    <row r="68" spans="2:9" x14ac:dyDescent="0.25">
      <c r="F68" s="59"/>
      <c r="G68" s="59"/>
      <c r="H68" s="59"/>
      <c r="I68" s="59"/>
    </row>
    <row r="69" spans="2:9" x14ac:dyDescent="0.25">
      <c r="F69" s="60"/>
      <c r="G69" s="60"/>
      <c r="H69" s="60"/>
      <c r="I69" s="60"/>
    </row>
  </sheetData>
  <sheetProtection algorithmName="SHA-512" hashValue="iMxIINt/N33IwZZlFr9Y7mOUs2vHhLHaYTSM6vXhO+ywGabJTowSrPR+iAvxusDI2ltpY7IX425e7j7wx47DHg==" saltValue="Z9roxTArIRbtYajJ3VWR6g==" spinCount="100000" sheet="1" objects="1" scenarios="1" selectLockedCells="1"/>
  <mergeCells count="18">
    <mergeCell ref="F63:I63"/>
    <mergeCell ref="F64:I64"/>
    <mergeCell ref="F65:I65"/>
    <mergeCell ref="F66:I69"/>
    <mergeCell ref="B18:I18"/>
    <mergeCell ref="B25:E25"/>
    <mergeCell ref="B21:E21"/>
    <mergeCell ref="F21:H21"/>
    <mergeCell ref="B56:H56"/>
    <mergeCell ref="B29:H29"/>
    <mergeCell ref="B28:E28"/>
    <mergeCell ref="B26:F26"/>
    <mergeCell ref="G26:H26"/>
    <mergeCell ref="B66:E66"/>
    <mergeCell ref="B65:E65"/>
    <mergeCell ref="B64:E64"/>
    <mergeCell ref="B63:E63"/>
    <mergeCell ref="B61:E61"/>
  </mergeCells>
  <pageMargins left="0.25" right="0.25" top="0.75" bottom="0.75" header="0.3" footer="0.3"/>
  <pageSetup paperSize="9" scale="4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41FE97098A6C43A7182EB398CC938E" ma:contentTypeVersion="14" ma:contentTypeDescription="Create a new document." ma:contentTypeScope="" ma:versionID="ce8f8126852207e3bbb6ed97b26c6530">
  <xsd:schema xmlns:xsd="http://www.w3.org/2001/XMLSchema" xmlns:xs="http://www.w3.org/2001/XMLSchema" xmlns:p="http://schemas.microsoft.com/office/2006/metadata/properties" xmlns:ns3="1b089ed2-fec3-47d2-883a-e67a1a966cdd" xmlns:ns4="a5c6b147-38d4-479f-b9ea-d72c4cf85304" targetNamespace="http://schemas.microsoft.com/office/2006/metadata/properties" ma:root="true" ma:fieldsID="23cd00b9f6dedb20867eace1d3d230bd" ns3:_="" ns4:_="">
    <xsd:import namespace="1b089ed2-fec3-47d2-883a-e67a1a966cdd"/>
    <xsd:import namespace="a5c6b147-38d4-479f-b9ea-d72c4cf8530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89ed2-fec3-47d2-883a-e67a1a966c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6b147-38d4-479f-b9ea-d72c4cf8530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089ed2-fec3-47d2-883a-e67a1a966cdd" xsi:nil="true"/>
  </documentManagement>
</p:properties>
</file>

<file path=customXml/itemProps1.xml><?xml version="1.0" encoding="utf-8"?>
<ds:datastoreItem xmlns:ds="http://schemas.openxmlformats.org/officeDocument/2006/customXml" ds:itemID="{A60810B9-3658-4561-96F1-D90F177E4E68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1b089ed2-fec3-47d2-883a-e67a1a966cdd"/>
    <ds:schemaRef ds:uri="a5c6b147-38d4-479f-b9ea-d72c4cf8530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52CE5-FFFB-44FA-BFD0-AA06A7010E46}">
  <ds:schemaRefs>
    <ds:schemaRef ds:uri="http://purl.org/dc/elements/1.1/"/>
    <ds:schemaRef ds:uri="http://schemas.microsoft.com/office/2006/metadata/properties"/>
    <ds:schemaRef ds:uri="a5c6b147-38d4-479f-b9ea-d72c4cf85304"/>
    <ds:schemaRef ds:uri="1b089ed2-fec3-47d2-883a-e67a1a966cd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Catering_P1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Bas Timmer</cp:lastModifiedBy>
  <cp:revision/>
  <dcterms:created xsi:type="dcterms:W3CDTF">2023-03-08T09:01:01Z</dcterms:created>
  <dcterms:modified xsi:type="dcterms:W3CDTF">2024-11-27T08:11:43Z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0x010100CB41FE97098A6C43A7182EB398CC938E</vt:lpwstr>
  </property>
</Properties>
</file>